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15" windowWidth="15450" windowHeight="10260"/>
  </bookViews>
  <sheets>
    <sheet name="Бюджет" sheetId="4" r:id="rId1"/>
  </sheets>
  <definedNames>
    <definedName name="_xlnm.Print_Area" localSheetId="0">Бюджет!$A$1:$F$25</definedName>
  </definedNames>
  <calcPr calcId="145621"/>
</workbook>
</file>

<file path=xl/calcChain.xml><?xml version="1.0" encoding="utf-8"?>
<calcChain xmlns="http://schemas.openxmlformats.org/spreadsheetml/2006/main">
  <c r="D25" i="4" l="1"/>
  <c r="F24" i="4" s="1"/>
  <c r="C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F11" i="4" l="1"/>
  <c r="F12" i="4"/>
  <c r="F13" i="4"/>
  <c r="F14" i="4"/>
  <c r="F15" i="4"/>
  <c r="F16" i="4"/>
  <c r="F17" i="4"/>
  <c r="F18" i="4"/>
  <c r="F19" i="4"/>
  <c r="F20" i="4"/>
  <c r="F21" i="4"/>
  <c r="F22" i="4"/>
  <c r="F23" i="4"/>
  <c r="E25" i="4"/>
  <c r="F25" i="4" l="1"/>
</calcChain>
</file>

<file path=xl/sharedStrings.xml><?xml version="1.0" encoding="utf-8"?>
<sst xmlns="http://schemas.openxmlformats.org/spreadsheetml/2006/main" count="39" uniqueCount="39">
  <si>
    <t>КОСГУ</t>
  </si>
  <si>
    <t>Наименование КОСГУ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</si>
  <si>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</si>
  <si>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</si>
  <si>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</si>
  <si>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</si>
  <si>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</si>
  <si>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</si>
  <si>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</si>
  <si>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</si>
  <si>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</si>
  <si>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</si>
  <si>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</si>
  <si>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</si>
  <si>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</si>
  <si>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</si>
  <si>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</si>
  <si>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</si>
  <si>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</si>
  <si>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</si>
  <si>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</si>
  <si>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</si>
  <si>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</si>
  <si>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</si>
  <si>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</si>
  <si>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</si>
  <si>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</si>
  <si>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</si>
  <si>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Итого</t>
  </si>
  <si>
    <t>Утверждено</t>
  </si>
  <si>
    <t>Кассовое исполнение</t>
  </si>
  <si>
    <t>% исполнения</t>
  </si>
  <si>
    <t>Доля в общем объеме исп. расходов %</t>
  </si>
  <si>
    <t xml:space="preserve">             Приложение</t>
  </si>
  <si>
    <t>к пояснительной записке</t>
  </si>
  <si>
    <t>тыс. рублей</t>
  </si>
  <si>
    <t>262</t>
  </si>
  <si>
    <t>Пособия по социальной помощи населению</t>
  </si>
  <si>
    <t xml:space="preserve"> Исполнение расходной части бюджета сельского поселения "Чикшино"  в разрезе КОСГУ  за 2015год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</si>
</sst>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5" fontId="5" fillId="0" borderId="1" xfId="0" applyNumberFormat="1" applyFont="1" applyBorder="1"/>
    <xf numFmtId="165" fontId="3" fillId="0" borderId="1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BreakPreview" zoomScaleNormal="100" zoomScaleSheetLayoutView="100" workbookViewId="0">
      <selection activeCell="D25" sqref="D25"/>
    </sheetView>
  </sheetViews>
  <sheetFormatPr defaultRowHeight="12.75" x14ac:dyDescent="0.2"/>
  <cols>
    <col min="1" max="1" width="10.7109375" customWidth="1"/>
    <col min="2" max="2" width="34.85546875" customWidth="1"/>
    <col min="3" max="4" width="15.42578125" customWidth="1"/>
    <col min="5" max="5" width="11.85546875" customWidth="1"/>
    <col min="6" max="6" width="15.28515625" customWidth="1"/>
    <col min="7" max="7" width="13.140625" bestFit="1" customWidth="1"/>
  </cols>
  <sheetData>
    <row r="1" spans="1:8" x14ac:dyDescent="0.2">
      <c r="A1" s="4"/>
      <c r="B1" s="4"/>
      <c r="C1" s="4"/>
      <c r="D1" s="4"/>
      <c r="E1" s="4"/>
      <c r="F1" s="11" t="s">
        <v>33</v>
      </c>
      <c r="G1" s="3"/>
      <c r="H1" s="1"/>
    </row>
    <row r="2" spans="1:8" x14ac:dyDescent="0.2">
      <c r="A2" s="6"/>
      <c r="B2" s="3"/>
      <c r="C2" s="3"/>
      <c r="D2" s="3"/>
      <c r="E2" s="24" t="s">
        <v>34</v>
      </c>
      <c r="F2" s="24"/>
      <c r="G2" s="3"/>
      <c r="H2" s="1"/>
    </row>
    <row r="3" spans="1:8" ht="14.25" x14ac:dyDescent="0.2">
      <c r="A3" s="7"/>
      <c r="B3" s="2"/>
      <c r="C3" s="2"/>
      <c r="D3" s="2"/>
      <c r="E3" s="2"/>
      <c r="F3" s="2"/>
      <c r="G3" s="2"/>
      <c r="H3" s="2"/>
    </row>
    <row r="4" spans="1:8" ht="14.25" x14ac:dyDescent="0.2">
      <c r="A4" s="7"/>
      <c r="B4" s="25" t="s">
        <v>38</v>
      </c>
      <c r="C4" s="25"/>
      <c r="D4" s="25"/>
      <c r="E4" s="25"/>
      <c r="F4" s="25"/>
      <c r="G4" s="8"/>
      <c r="H4" s="2"/>
    </row>
    <row r="5" spans="1:8" x14ac:dyDescent="0.2">
      <c r="A5" s="3"/>
      <c r="B5" s="25"/>
      <c r="C5" s="25"/>
      <c r="D5" s="25"/>
      <c r="E5" s="25"/>
      <c r="F5" s="25"/>
      <c r="G5" s="3"/>
      <c r="H5" s="1"/>
    </row>
    <row r="6" spans="1:8" x14ac:dyDescent="0.2">
      <c r="A6" s="9"/>
      <c r="B6" s="25"/>
      <c r="C6" s="25"/>
      <c r="D6" s="25"/>
      <c r="E6" s="25"/>
      <c r="F6" s="25"/>
      <c r="G6" s="10"/>
      <c r="H6" s="23"/>
    </row>
    <row r="7" spans="1:8" x14ac:dyDescent="0.2">
      <c r="A7" s="9"/>
      <c r="B7" s="25"/>
      <c r="C7" s="25"/>
      <c r="D7" s="25"/>
      <c r="E7" s="25"/>
      <c r="F7" s="25"/>
      <c r="G7" s="10"/>
    </row>
    <row r="8" spans="1:8" x14ac:dyDescent="0.2">
      <c r="A8" s="26"/>
      <c r="B8" s="27"/>
      <c r="C8" s="27"/>
      <c r="D8" s="27"/>
      <c r="E8" s="27"/>
      <c r="F8" s="27"/>
      <c r="G8" s="27"/>
    </row>
    <row r="9" spans="1:8" x14ac:dyDescent="0.2">
      <c r="A9" s="5" t="s">
        <v>35</v>
      </c>
      <c r="B9" s="5"/>
      <c r="C9" s="5"/>
      <c r="D9" s="5"/>
      <c r="E9" s="5"/>
      <c r="F9" s="5"/>
      <c r="G9" s="5"/>
      <c r="H9" s="1"/>
    </row>
    <row r="10" spans="1:8" ht="69.75" customHeight="1" x14ac:dyDescent="0.2">
      <c r="A10" s="12" t="s">
        <v>0</v>
      </c>
      <c r="B10" s="12" t="s">
        <v>1</v>
      </c>
      <c r="C10" s="12" t="s">
        <v>29</v>
      </c>
      <c r="D10" s="12" t="s">
        <v>30</v>
      </c>
      <c r="E10" s="13" t="s">
        <v>31</v>
      </c>
      <c r="F10" s="14" t="s">
        <v>32</v>
      </c>
    </row>
    <row r="11" spans="1:8" ht="15" x14ac:dyDescent="0.25">
      <c r="A11" s="15" t="s">
        <v>2</v>
      </c>
      <c r="B11" s="16" t="s">
        <v>3</v>
      </c>
      <c r="C11" s="19">
        <v>4057.2</v>
      </c>
      <c r="D11" s="19">
        <v>3956.8</v>
      </c>
      <c r="E11" s="21">
        <f>D11/C11*100</f>
        <v>97.525386966380765</v>
      </c>
      <c r="F11" s="21">
        <f t="shared" ref="F11:F24" si="0">D11/$D$25*100</f>
        <v>36.769475239520119</v>
      </c>
    </row>
    <row r="12" spans="1:8" ht="15" x14ac:dyDescent="0.25">
      <c r="A12" s="15" t="s">
        <v>4</v>
      </c>
      <c r="B12" s="16" t="s">
        <v>5</v>
      </c>
      <c r="C12" s="19">
        <v>85</v>
      </c>
      <c r="D12" s="19">
        <v>85</v>
      </c>
      <c r="E12" s="21">
        <f t="shared" ref="E12:E25" si="1">D12/C12*100</f>
        <v>100</v>
      </c>
      <c r="F12" s="21">
        <f t="shared" si="0"/>
        <v>0.78988207525252985</v>
      </c>
    </row>
    <row r="13" spans="1:8" ht="30" x14ac:dyDescent="0.25">
      <c r="A13" s="15" t="s">
        <v>6</v>
      </c>
      <c r="B13" s="16" t="s">
        <v>7</v>
      </c>
      <c r="C13" s="19">
        <v>1211.8</v>
      </c>
      <c r="D13" s="19">
        <v>1199.9000000000001</v>
      </c>
      <c r="E13" s="21">
        <f t="shared" si="1"/>
        <v>99.017989767288341</v>
      </c>
      <c r="F13" s="21">
        <f t="shared" si="0"/>
        <v>11.150347083476595</v>
      </c>
    </row>
    <row r="14" spans="1:8" ht="15" x14ac:dyDescent="0.25">
      <c r="A14" s="15" t="s">
        <v>8</v>
      </c>
      <c r="B14" s="16" t="s">
        <v>9</v>
      </c>
      <c r="C14" s="19">
        <v>128.6</v>
      </c>
      <c r="D14" s="19">
        <v>95.3</v>
      </c>
      <c r="E14" s="21">
        <f t="shared" si="1"/>
        <v>74.105754276827369</v>
      </c>
      <c r="F14" s="21">
        <f t="shared" si="0"/>
        <v>0.88559719731254216</v>
      </c>
    </row>
    <row r="15" spans="1:8" ht="15" x14ac:dyDescent="0.25">
      <c r="A15" s="15" t="s">
        <v>10</v>
      </c>
      <c r="B15" s="16" t="s">
        <v>11</v>
      </c>
      <c r="C15" s="19">
        <v>52.8</v>
      </c>
      <c r="D15" s="19">
        <v>43.2</v>
      </c>
      <c r="E15" s="21">
        <f t="shared" si="1"/>
        <v>81.818181818181827</v>
      </c>
      <c r="F15" s="21">
        <f t="shared" si="0"/>
        <v>0.40144594883422691</v>
      </c>
    </row>
    <row r="16" spans="1:8" ht="15" x14ac:dyDescent="0.25">
      <c r="A16" s="15" t="s">
        <v>12</v>
      </c>
      <c r="B16" s="16" t="s">
        <v>13</v>
      </c>
      <c r="C16" s="19">
        <v>942.8</v>
      </c>
      <c r="D16" s="19">
        <v>814</v>
      </c>
      <c r="E16" s="21">
        <f t="shared" si="1"/>
        <v>86.338565973695381</v>
      </c>
      <c r="F16" s="21">
        <f t="shared" si="0"/>
        <v>7.5642824618301088</v>
      </c>
    </row>
    <row r="17" spans="1:6" ht="30" x14ac:dyDescent="0.25">
      <c r="A17" s="15" t="s">
        <v>14</v>
      </c>
      <c r="B17" s="16" t="s">
        <v>15</v>
      </c>
      <c r="C17" s="19">
        <v>817</v>
      </c>
      <c r="D17" s="19">
        <v>646.20000000000005</v>
      </c>
      <c r="E17" s="21">
        <f t="shared" si="1"/>
        <v>79.094247246022036</v>
      </c>
      <c r="F17" s="21">
        <f t="shared" si="0"/>
        <v>6.0049623179786442</v>
      </c>
    </row>
    <row r="18" spans="1:6" ht="15" x14ac:dyDescent="0.25">
      <c r="A18" s="15" t="s">
        <v>16</v>
      </c>
      <c r="B18" s="16" t="s">
        <v>17</v>
      </c>
      <c r="C18" s="19">
        <v>1052.0999999999999</v>
      </c>
      <c r="D18" s="19">
        <v>934.1</v>
      </c>
      <c r="E18" s="21">
        <f t="shared" si="1"/>
        <v>88.784336089725329</v>
      </c>
      <c r="F18" s="21">
        <f t="shared" si="0"/>
        <v>8.680339370510449</v>
      </c>
    </row>
    <row r="19" spans="1:6" ht="45" x14ac:dyDescent="0.25">
      <c r="A19" s="15" t="s">
        <v>18</v>
      </c>
      <c r="B19" s="16" t="s">
        <v>19</v>
      </c>
      <c r="C19" s="19">
        <v>36.6</v>
      </c>
      <c r="D19" s="19">
        <v>18.3</v>
      </c>
      <c r="E19" s="21">
        <f t="shared" si="1"/>
        <v>50</v>
      </c>
      <c r="F19" s="21">
        <f t="shared" si="0"/>
        <v>0.17005696443672111</v>
      </c>
    </row>
    <row r="20" spans="1:6" ht="30" x14ac:dyDescent="0.25">
      <c r="A20" s="15" t="s">
        <v>36</v>
      </c>
      <c r="B20" s="16" t="s">
        <v>37</v>
      </c>
      <c r="C20" s="19">
        <v>137.80000000000001</v>
      </c>
      <c r="D20" s="19">
        <v>137.80000000000001</v>
      </c>
      <c r="E20" s="21">
        <f t="shared" si="1"/>
        <v>100</v>
      </c>
      <c r="F20" s="21">
        <f t="shared" si="0"/>
        <v>1.2805382349388073</v>
      </c>
    </row>
    <row r="21" spans="1:6" ht="45" x14ac:dyDescent="0.25">
      <c r="A21" s="15" t="s">
        <v>20</v>
      </c>
      <c r="B21" s="16" t="s">
        <v>21</v>
      </c>
      <c r="C21" s="19">
        <v>115.6</v>
      </c>
      <c r="D21" s="19">
        <v>114.2</v>
      </c>
      <c r="E21" s="21">
        <f t="shared" si="1"/>
        <v>98.788927335640139</v>
      </c>
      <c r="F21" s="21">
        <f t="shared" si="0"/>
        <v>1.0612297999275166</v>
      </c>
    </row>
    <row r="22" spans="1:6" ht="15" x14ac:dyDescent="0.25">
      <c r="A22" s="15" t="s">
        <v>22</v>
      </c>
      <c r="B22" s="16" t="s">
        <v>23</v>
      </c>
      <c r="C22" s="19">
        <v>282.5</v>
      </c>
      <c r="D22" s="19">
        <v>279.7</v>
      </c>
      <c r="E22" s="21">
        <f t="shared" si="1"/>
        <v>99.008849557522112</v>
      </c>
      <c r="F22" s="21">
        <f t="shared" si="0"/>
        <v>2.5991766640956775</v>
      </c>
    </row>
    <row r="23" spans="1:6" ht="30" x14ac:dyDescent="0.25">
      <c r="A23" s="15" t="s">
        <v>24</v>
      </c>
      <c r="B23" s="16" t="s">
        <v>25</v>
      </c>
      <c r="C23" s="19">
        <v>1799.7</v>
      </c>
      <c r="D23" s="19">
        <v>1606.5</v>
      </c>
      <c r="E23" s="21">
        <f t="shared" si="1"/>
        <v>89.264877479579923</v>
      </c>
      <c r="F23" s="21">
        <f t="shared" si="0"/>
        <v>14.928771222272813</v>
      </c>
    </row>
    <row r="24" spans="1:6" ht="30" x14ac:dyDescent="0.25">
      <c r="A24" s="15" t="s">
        <v>26</v>
      </c>
      <c r="B24" s="16" t="s">
        <v>27</v>
      </c>
      <c r="C24" s="19">
        <v>938.6</v>
      </c>
      <c r="D24" s="19">
        <v>830.1</v>
      </c>
      <c r="E24" s="21">
        <f t="shared" si="1"/>
        <v>88.440230129980819</v>
      </c>
      <c r="F24" s="21">
        <f t="shared" si="0"/>
        <v>7.7138954196132357</v>
      </c>
    </row>
    <row r="25" spans="1:6" ht="14.25" x14ac:dyDescent="0.2">
      <c r="A25" s="17" t="s">
        <v>28</v>
      </c>
      <c r="B25" s="18"/>
      <c r="C25" s="20">
        <f>SUM(C11:C24)</f>
        <v>11658.100000000002</v>
      </c>
      <c r="D25" s="20">
        <f>SUM(D11:D24)</f>
        <v>10761.100000000002</v>
      </c>
      <c r="E25" s="22">
        <f t="shared" si="1"/>
        <v>92.305778814729678</v>
      </c>
      <c r="F25" s="22">
        <f>SUM(F11:F24)</f>
        <v>100</v>
      </c>
    </row>
    <row r="26" spans="1:6" ht="42.75" customHeight="1" x14ac:dyDescent="0.2">
      <c r="A26" s="1"/>
    </row>
    <row r="27" spans="1:6" ht="42.75" customHeight="1" x14ac:dyDescent="0.2">
      <c r="A27" s="1"/>
    </row>
  </sheetData>
  <mergeCells count="3">
    <mergeCell ref="E2:F2"/>
    <mergeCell ref="B4:F7"/>
    <mergeCell ref="A8:G8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</cp:lastModifiedBy>
  <cp:lastPrinted>2013-08-01T10:33:54Z</cp:lastPrinted>
  <dcterms:created xsi:type="dcterms:W3CDTF">2002-03-11T10:22:12Z</dcterms:created>
  <dcterms:modified xsi:type="dcterms:W3CDTF">2016-03-17T09:35:55Z</dcterms:modified>
</cp:coreProperties>
</file>